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ward4\d0845462\"/>
    </mc:Choice>
  </mc:AlternateContent>
  <xr:revisionPtr revIDLastSave="0" documentId="13_ncr:1_{29F93E21-B687-46C7-94EC-62041D967EA9}" xr6:coauthVersionLast="47" xr6:coauthVersionMax="47" xr10:uidLastSave="{00000000-0000-0000-0000-000000000000}"/>
  <bookViews>
    <workbookView xWindow="32985" yWindow="4185" windowWidth="21600" windowHeight="11295" xr2:uid="{627E35B0-A2A9-42F4-B5E0-D09B45A302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5" i="1" l="1"/>
  <c r="R25" i="1"/>
  <c r="Q25" i="1"/>
  <c r="P25" i="1"/>
  <c r="O25" i="1"/>
  <c r="N25" i="1"/>
  <c r="M25" i="1"/>
  <c r="K25" i="1"/>
  <c r="L10" i="1"/>
  <c r="L12" i="1"/>
  <c r="I14" i="1"/>
  <c r="I25" i="1"/>
  <c r="G25" i="1"/>
</calcChain>
</file>

<file path=xl/sharedStrings.xml><?xml version="1.0" encoding="utf-8"?>
<sst xmlns="http://schemas.openxmlformats.org/spreadsheetml/2006/main" count="78" uniqueCount="39">
  <si>
    <t>PART</t>
  </si>
  <si>
    <t>COUNTY-
ROUTE</t>
  </si>
  <si>
    <t>LOG POINT (MILE)</t>
  </si>
  <si>
    <t>TOTAL</t>
  </si>
  <si>
    <t>REMARKS</t>
  </si>
  <si>
    <t>WORK ZONE EDGE LINE, CLASS I, 6", 642 PAINT</t>
  </si>
  <si>
    <t>WORK ZONE CENTER LINE, CLASS I, 642 PAINT</t>
  </si>
  <si>
    <t>WORK ZONE CHANNELIZING LINE, CLASS I, 8", 642 PAINT</t>
  </si>
  <si>
    <t>WORK ZONE STOP LINE, CLASS I, 642 PAINT</t>
  </si>
  <si>
    <t>WORK ZONE ARROW, CLASS I, 642 PAINT</t>
  </si>
  <si>
    <t>REMOVAL OF PAVEMENT MARKING</t>
  </si>
  <si>
    <t>CHEVRON MARKING</t>
  </si>
  <si>
    <t>DOTTED LINE</t>
  </si>
  <si>
    <t>LANE ARROWS</t>
  </si>
  <si>
    <t>WRONG WAY ARROW</t>
  </si>
  <si>
    <t>LANE LINE</t>
  </si>
  <si>
    <t>EDGE LINE 6"</t>
  </si>
  <si>
    <t>GROOVING FOR 6" RECESSED PAVEMENT MARKING (ASPHALT)</t>
  </si>
  <si>
    <t>GROOVING FOR 12" RECESSED PAVEMENT MARKING (ASPHALT)</t>
  </si>
  <si>
    <t>TURN</t>
  </si>
  <si>
    <t>WHITE</t>
  </si>
  <si>
    <t>YELLOW</t>
  </si>
  <si>
    <t>DASHED</t>
  </si>
  <si>
    <t>SOLID</t>
  </si>
  <si>
    <t>LEFT</t>
  </si>
  <si>
    <t>RIGHT</t>
  </si>
  <si>
    <t>STRAIGHT</t>
  </si>
  <si>
    <t>FROM</t>
  </si>
  <si>
    <t>TO</t>
  </si>
  <si>
    <t>MILE</t>
  </si>
  <si>
    <t>FT</t>
  </si>
  <si>
    <t>EACH</t>
  </si>
  <si>
    <t>MILES</t>
  </si>
  <si>
    <t>FEET</t>
  </si>
  <si>
    <t>02/S5K/47</t>
  </si>
  <si>
    <t/>
  </si>
  <si>
    <t>TOTALS CARRIED TO GENERAL SUMMARY</t>
  </si>
  <si>
    <t>WORK ZONE EDGE LINE, CLASS I, 6", 740.06 TAPE</t>
  </si>
  <si>
    <t>WAR-123-30.84 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</si>
</sst>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name val="Verdana"/>
      <family val="2"/>
    </font>
    <font>
      <u/>
      <sz val="10"/>
      <color indexed="12"/>
      <name val="Arial"/>
      <family val="2"/>
    </font>
    <font>
      <sz val="10"/>
      <color rgb="FF006100"/>
      <name val="Arial"/>
      <family val="2"/>
    </font>
    <font>
      <u/>
      <sz val="11"/>
      <color theme="10"/>
      <name val="Aptos Narrow"/>
      <family val="2"/>
      <scheme val="minor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2" fillId="0" borderId="17" xfId="1" applyBorder="1" applyAlignment="1">
      <alignment horizontal="center" vertical="center" wrapText="1"/>
    </xf>
    <xf numFmtId="0" fontId="2" fillId="0" borderId="27" xfId="1" applyBorder="1" applyAlignment="1">
      <alignment horizontal="center" vertical="center"/>
    </xf>
    <xf numFmtId="0" fontId="2" fillId="0" borderId="13" xfId="1" applyBorder="1" applyAlignment="1" applyProtection="1">
      <alignment horizontal="center" vertical="center"/>
      <protection locked="0"/>
    </xf>
    <xf numFmtId="1" fontId="2" fillId="0" borderId="25" xfId="1" applyNumberFormat="1" applyBorder="1" applyAlignment="1" applyProtection="1">
      <alignment horizontal="center" vertical="center" wrapText="1"/>
      <protection locked="0"/>
    </xf>
    <xf numFmtId="1" fontId="2" fillId="0" borderId="26" xfId="1" applyNumberFormat="1" applyBorder="1" applyAlignment="1" applyProtection="1">
      <alignment horizontal="center" vertical="center" wrapText="1"/>
      <protection locked="0"/>
    </xf>
    <xf numFmtId="0" fontId="2" fillId="0" borderId="21" xfId="1" applyBorder="1" applyAlignment="1" applyProtection="1">
      <alignment horizontal="center" vertical="center"/>
      <protection locked="0"/>
    </xf>
    <xf numFmtId="0" fontId="2" fillId="0" borderId="12" xfId="1" applyBorder="1" applyAlignment="1" applyProtection="1">
      <alignment horizontal="center"/>
      <protection locked="0"/>
    </xf>
    <xf numFmtId="0" fontId="2" fillId="0" borderId="19" xfId="1" applyBorder="1" applyAlignment="1" applyProtection="1">
      <alignment horizontal="center" vertical="center"/>
      <protection locked="0"/>
    </xf>
    <xf numFmtId="0" fontId="2" fillId="0" borderId="26" xfId="1" applyBorder="1" applyAlignment="1" applyProtection="1">
      <alignment horizontal="center" vertical="center"/>
      <protection locked="0"/>
    </xf>
    <xf numFmtId="0" fontId="2" fillId="0" borderId="27" xfId="1" applyBorder="1" applyAlignment="1" applyProtection="1">
      <alignment horizontal="center" vertical="center"/>
      <protection locked="0"/>
    </xf>
    <xf numFmtId="0" fontId="2" fillId="0" borderId="17" xfId="1" applyBorder="1" applyAlignment="1" applyProtection="1">
      <alignment horizontal="center" vertical="center"/>
      <protection locked="0"/>
    </xf>
    <xf numFmtId="0" fontId="2" fillId="0" borderId="7" xfId="1" applyBorder="1" applyAlignment="1" applyProtection="1">
      <alignment horizontal="center" vertical="center"/>
      <protection locked="0"/>
    </xf>
    <xf numFmtId="0" fontId="2" fillId="0" borderId="16" xfId="1" applyBorder="1" applyAlignment="1" applyProtection="1">
      <alignment horizontal="center" vertical="center"/>
      <protection locked="0"/>
    </xf>
    <xf numFmtId="0" fontId="2" fillId="0" borderId="24" xfId="1" applyBorder="1" applyAlignment="1" applyProtection="1">
      <alignment horizontal="center" vertical="center"/>
      <protection locked="0"/>
    </xf>
    <xf numFmtId="1" fontId="2" fillId="0" borderId="10" xfId="1" applyNumberFormat="1" applyBorder="1" applyAlignment="1" applyProtection="1">
      <alignment horizontal="center" vertical="center"/>
      <protection locked="0"/>
    </xf>
    <xf numFmtId="2" fontId="2" fillId="0" borderId="5" xfId="1" applyNumberFormat="1" applyBorder="1" applyAlignment="1" applyProtection="1">
      <alignment horizontal="center" vertical="center"/>
      <protection locked="0"/>
    </xf>
    <xf numFmtId="1" fontId="2" fillId="0" borderId="1" xfId="1" applyNumberFormat="1" applyBorder="1" applyAlignment="1" applyProtection="1">
      <alignment horizontal="center" vertical="center"/>
      <protection locked="0"/>
    </xf>
    <xf numFmtId="2" fontId="2" fillId="0" borderId="14" xfId="1" applyNumberFormat="1" applyBorder="1" applyAlignment="1" applyProtection="1">
      <alignment horizontal="center" vertical="center"/>
      <protection locked="0"/>
    </xf>
    <xf numFmtId="2" fontId="2" fillId="0" borderId="1" xfId="1" applyNumberFormat="1" applyBorder="1" applyAlignment="1" applyProtection="1">
      <alignment horizontal="center" vertical="center"/>
      <protection locked="0"/>
    </xf>
    <xf numFmtId="2" fontId="2" fillId="0" borderId="4" xfId="1" applyNumberFormat="1" applyBorder="1" applyAlignment="1" applyProtection="1">
      <alignment horizontal="center" vertical="center"/>
      <protection locked="0"/>
    </xf>
    <xf numFmtId="0" fontId="2" fillId="0" borderId="5" xfId="1" applyBorder="1" applyAlignment="1" applyProtection="1">
      <alignment horizontal="center" vertical="center"/>
      <protection locked="0"/>
    </xf>
    <xf numFmtId="0" fontId="2" fillId="0" borderId="6" xfId="1" applyBorder="1" applyAlignment="1" applyProtection="1">
      <alignment horizontal="center" vertical="center"/>
      <protection locked="0"/>
    </xf>
    <xf numFmtId="0" fontId="2" fillId="0" borderId="14" xfId="1" applyBorder="1" applyAlignment="1" applyProtection="1">
      <alignment horizontal="center" vertical="center"/>
      <protection locked="0"/>
    </xf>
    <xf numFmtId="0" fontId="2" fillId="0" borderId="1" xfId="1" applyBorder="1" applyAlignment="1" applyProtection="1">
      <alignment horizontal="center" vertical="center"/>
      <protection locked="0"/>
    </xf>
    <xf numFmtId="0" fontId="2" fillId="0" borderId="4" xfId="1" applyBorder="1" applyAlignment="1" applyProtection="1">
      <alignment horizontal="center" vertical="center"/>
      <protection locked="0"/>
    </xf>
    <xf numFmtId="0" fontId="2" fillId="0" borderId="22" xfId="1" applyBorder="1" applyAlignment="1" applyProtection="1">
      <alignment horizontal="center" vertical="center"/>
      <protection locked="0"/>
    </xf>
    <xf numFmtId="0" fontId="2" fillId="0" borderId="20" xfId="1" applyBorder="1" applyAlignment="1" applyProtection="1">
      <alignment horizontal="center" vertical="center"/>
      <protection locked="0"/>
    </xf>
    <xf numFmtId="2" fontId="2" fillId="0" borderId="7" xfId="1" applyNumberFormat="1" applyBorder="1" applyAlignment="1">
      <alignment horizontal="center" vertical="center"/>
    </xf>
    <xf numFmtId="0" fontId="2" fillId="0" borderId="18" xfId="1" applyBorder="1" applyAlignment="1" applyProtection="1">
      <alignment horizontal="center" vertical="center"/>
      <protection locked="0"/>
    </xf>
    <xf numFmtId="0" fontId="2" fillId="0" borderId="23" xfId="1" applyBorder="1" applyAlignment="1" applyProtection="1">
      <alignment horizontal="center"/>
      <protection locked="0"/>
    </xf>
    <xf numFmtId="0" fontId="2" fillId="0" borderId="24" xfId="1" applyBorder="1" applyAlignment="1" applyProtection="1">
      <alignment horizontal="center"/>
      <protection locked="0"/>
    </xf>
    <xf numFmtId="0" fontId="2" fillId="0" borderId="28" xfId="1" applyBorder="1" applyAlignment="1" applyProtection="1">
      <alignment horizontal="center" vertical="center"/>
      <protection locked="0"/>
    </xf>
    <xf numFmtId="0" fontId="2" fillId="0" borderId="29" xfId="1" applyBorder="1" applyAlignment="1" applyProtection="1">
      <alignment horizontal="center" vertical="center"/>
      <protection locked="0"/>
    </xf>
    <xf numFmtId="0" fontId="2" fillId="0" borderId="9" xfId="1" applyBorder="1" applyAlignment="1" applyProtection="1">
      <alignment horizontal="center" vertical="center"/>
      <protection locked="0"/>
    </xf>
    <xf numFmtId="0" fontId="2" fillId="0" borderId="30" xfId="1" applyBorder="1" applyAlignment="1" applyProtection="1">
      <alignment horizontal="center" vertical="center"/>
      <protection locked="0"/>
    </xf>
    <xf numFmtId="2" fontId="2" fillId="0" borderId="18" xfId="1" applyNumberFormat="1" applyBorder="1" applyAlignment="1" applyProtection="1">
      <alignment horizontal="center" vertical="center"/>
      <protection locked="0"/>
    </xf>
    <xf numFmtId="0" fontId="2" fillId="0" borderId="31" xfId="1" applyBorder="1" applyAlignment="1" applyProtection="1">
      <alignment horizontal="center" vertical="center"/>
      <protection locked="0"/>
    </xf>
    <xf numFmtId="0" fontId="2" fillId="0" borderId="13" xfId="1" applyBorder="1" applyAlignment="1">
      <alignment horizontal="center" vertical="center"/>
    </xf>
    <xf numFmtId="0" fontId="2" fillId="0" borderId="10" xfId="1" applyBorder="1" applyProtection="1">
      <protection locked="0"/>
    </xf>
    <xf numFmtId="0" fontId="3" fillId="0" borderId="17" xfId="1" applyFont="1" applyBorder="1" applyAlignment="1" applyProtection="1">
      <alignment vertical="center"/>
      <protection locked="0"/>
    </xf>
    <xf numFmtId="0" fontId="2" fillId="0" borderId="24" xfId="1" applyBorder="1" applyAlignment="1">
      <alignment horizontal="center" vertical="center"/>
    </xf>
    <xf numFmtId="0" fontId="2" fillId="0" borderId="0" xfId="1" applyAlignment="1" applyProtection="1">
      <alignment horizontal="center" vertical="center"/>
      <protection locked="0"/>
    </xf>
    <xf numFmtId="2" fontId="2" fillId="0" borderId="19" xfId="1" applyNumberFormat="1" applyBorder="1" applyAlignment="1">
      <alignment horizontal="center" vertical="center"/>
    </xf>
    <xf numFmtId="2" fontId="2" fillId="0" borderId="27" xfId="1" applyNumberFormat="1" applyBorder="1" applyAlignment="1">
      <alignment horizontal="center" vertical="center"/>
    </xf>
    <xf numFmtId="1" fontId="2" fillId="0" borderId="12" xfId="1" applyNumberFormat="1" applyBorder="1" applyAlignment="1" applyProtection="1">
      <alignment horizontal="center" vertical="center"/>
      <protection locked="0"/>
    </xf>
    <xf numFmtId="1" fontId="2" fillId="0" borderId="0" xfId="1" applyNumberForma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15" xfId="1" applyFont="1" applyBorder="1" applyAlignment="1" applyProtection="1">
      <alignment vertical="center"/>
      <protection locked="0"/>
    </xf>
    <xf numFmtId="0" fontId="2" fillId="0" borderId="35" xfId="1" applyBorder="1" applyAlignment="1" applyProtection="1">
      <alignment horizontal="center" vertical="center"/>
      <protection locked="0"/>
    </xf>
    <xf numFmtId="0" fontId="2" fillId="0" borderId="36" xfId="1" applyBorder="1" applyAlignment="1" applyProtection="1">
      <alignment horizontal="center" vertical="center"/>
      <protection locked="0"/>
    </xf>
    <xf numFmtId="0" fontId="2" fillId="0" borderId="39" xfId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21" xfId="1" applyFont="1" applyBorder="1" applyAlignment="1" applyProtection="1">
      <alignment horizontal="center" vertical="center" wrapText="1"/>
      <protection locked="0"/>
    </xf>
    <xf numFmtId="0" fontId="3" fillId="0" borderId="15" xfId="1" applyFont="1" applyBorder="1" applyAlignment="1" applyProtection="1">
      <alignment horizontal="center" vertical="center" wrapText="1"/>
      <protection locked="0"/>
    </xf>
    <xf numFmtId="0" fontId="2" fillId="0" borderId="13" xfId="1" applyBorder="1" applyAlignment="1" applyProtection="1">
      <alignment horizontal="center" vertical="center"/>
      <protection locked="0"/>
    </xf>
    <xf numFmtId="0" fontId="2" fillId="0" borderId="11" xfId="1" applyBorder="1" applyAlignment="1" applyProtection="1">
      <alignment horizontal="center" vertical="center" wrapText="1"/>
      <protection locked="0"/>
    </xf>
    <xf numFmtId="0" fontId="2" fillId="0" borderId="19" xfId="1" applyBorder="1" applyAlignment="1" applyProtection="1">
      <alignment horizontal="center" vertical="center" wrapText="1"/>
      <protection locked="0"/>
    </xf>
    <xf numFmtId="0" fontId="2" fillId="0" borderId="25" xfId="1" applyBorder="1" applyAlignment="1" applyProtection="1">
      <alignment horizontal="center" vertical="center" wrapText="1"/>
      <protection locked="0"/>
    </xf>
    <xf numFmtId="0" fontId="2" fillId="0" borderId="26" xfId="1" applyBorder="1" applyAlignment="1" applyProtection="1">
      <alignment horizontal="center" vertical="center" wrapText="1"/>
      <protection locked="0"/>
    </xf>
    <xf numFmtId="2" fontId="2" fillId="0" borderId="11" xfId="1" applyNumberFormat="1" applyBorder="1" applyAlignment="1">
      <alignment horizontal="center" vertical="center"/>
    </xf>
    <xf numFmtId="2" fontId="2" fillId="0" borderId="19" xfId="1" applyNumberFormat="1" applyBorder="1" applyAlignment="1">
      <alignment horizontal="center" vertical="center"/>
    </xf>
    <xf numFmtId="2" fontId="2" fillId="0" borderId="21" xfId="1" applyNumberFormat="1" applyBorder="1" applyAlignment="1">
      <alignment horizontal="center" vertical="center"/>
    </xf>
    <xf numFmtId="2" fontId="2" fillId="0" borderId="27" xfId="1" applyNumberFormat="1" applyBorder="1" applyAlignment="1">
      <alignment horizontal="center" vertical="center"/>
    </xf>
    <xf numFmtId="0" fontId="2" fillId="0" borderId="7" xfId="1" applyBorder="1" applyAlignment="1" applyProtection="1">
      <alignment horizontal="center" vertical="center"/>
      <protection locked="0"/>
    </xf>
    <xf numFmtId="0" fontId="2" fillId="0" borderId="8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2" fillId="0" borderId="2" xfId="1" applyBorder="1" applyAlignment="1" applyProtection="1">
      <alignment horizontal="center" vertical="center"/>
      <protection locked="0"/>
    </xf>
    <xf numFmtId="0" fontId="2" fillId="0" borderId="33" xfId="1" applyBorder="1" applyAlignment="1" applyProtection="1">
      <alignment horizontal="center" vertical="center"/>
      <protection locked="0"/>
    </xf>
    <xf numFmtId="0" fontId="2" fillId="0" borderId="38" xfId="1" applyBorder="1" applyAlignment="1" applyProtection="1">
      <alignment horizontal="center" vertical="center"/>
      <protection locked="0"/>
    </xf>
    <xf numFmtId="0" fontId="2" fillId="0" borderId="21" xfId="1" applyBorder="1" applyAlignment="1" applyProtection="1">
      <alignment horizontal="center" vertical="center" wrapText="1"/>
      <protection locked="0"/>
    </xf>
    <xf numFmtId="0" fontId="2" fillId="0" borderId="27" xfId="1" applyBorder="1" applyAlignment="1" applyProtection="1">
      <alignment horizontal="center" vertical="center" wrapText="1"/>
      <protection locked="0"/>
    </xf>
    <xf numFmtId="0" fontId="2" fillId="0" borderId="19" xfId="1" applyBorder="1" applyAlignment="1" applyProtection="1">
      <alignment horizontal="center" vertical="center"/>
      <protection locked="0"/>
    </xf>
    <xf numFmtId="0" fontId="2" fillId="0" borderId="27" xfId="1" applyBorder="1" applyAlignment="1" applyProtection="1">
      <alignment horizontal="center" vertical="center"/>
      <protection locked="0"/>
    </xf>
    <xf numFmtId="0" fontId="2" fillId="0" borderId="12" xfId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2" fillId="0" borderId="27" xfId="1" applyBorder="1" applyAlignment="1">
      <alignment horizontal="center" vertical="center"/>
    </xf>
    <xf numFmtId="0" fontId="2" fillId="0" borderId="16" xfId="1" applyBorder="1" applyAlignment="1" applyProtection="1">
      <alignment horizontal="center" wrapText="1"/>
      <protection locked="0"/>
    </xf>
    <xf numFmtId="0" fontId="2" fillId="0" borderId="23" xfId="1" applyBorder="1" applyAlignment="1" applyProtection="1">
      <alignment horizontal="center" wrapText="1"/>
      <protection locked="0"/>
    </xf>
    <xf numFmtId="0" fontId="2" fillId="0" borderId="23" xfId="1" applyBorder="1" applyAlignment="1">
      <alignment horizontal="center" wrapText="1"/>
    </xf>
    <xf numFmtId="0" fontId="2" fillId="0" borderId="24" xfId="1" applyBorder="1" applyAlignment="1">
      <alignment horizontal="center" wrapText="1"/>
    </xf>
    <xf numFmtId="0" fontId="2" fillId="0" borderId="11" xfId="1" applyBorder="1" applyAlignment="1">
      <alignment horizontal="center" vertical="center"/>
    </xf>
    <xf numFmtId="0" fontId="2" fillId="0" borderId="21" xfId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6" xfId="1" applyBorder="1" applyAlignment="1">
      <alignment horizontal="center" vertical="center" wrapText="1"/>
    </xf>
    <xf numFmtId="0" fontId="2" fillId="0" borderId="21" xfId="1" applyBorder="1" applyAlignment="1">
      <alignment horizontal="center" vertical="center" wrapText="1"/>
    </xf>
    <xf numFmtId="0" fontId="2" fillId="0" borderId="27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2" fillId="0" borderId="16" xfId="1" applyBorder="1" applyAlignment="1" applyProtection="1">
      <alignment horizontal="center"/>
      <protection locked="0"/>
    </xf>
    <xf numFmtId="0" fontId="2" fillId="0" borderId="23" xfId="1" applyBorder="1" applyAlignment="1" applyProtection="1">
      <alignment horizontal="center"/>
      <protection locked="0"/>
    </xf>
    <xf numFmtId="0" fontId="2" fillId="0" borderId="24" xfId="1" applyBorder="1" applyAlignment="1" applyProtection="1">
      <alignment horizontal="center"/>
      <protection locked="0"/>
    </xf>
    <xf numFmtId="0" fontId="2" fillId="0" borderId="23" xfId="1" applyBorder="1" applyAlignment="1">
      <alignment horizontal="center"/>
    </xf>
    <xf numFmtId="0" fontId="2" fillId="0" borderId="24" xfId="1" applyBorder="1" applyAlignment="1">
      <alignment horizontal="center"/>
    </xf>
    <xf numFmtId="0" fontId="2" fillId="0" borderId="10" xfId="1" applyBorder="1" applyAlignment="1" applyProtection="1">
      <alignment horizontal="center" vertical="center" wrapText="1"/>
      <protection locked="0"/>
    </xf>
    <xf numFmtId="0" fontId="2" fillId="0" borderId="3" xfId="1" applyBorder="1" applyAlignment="1">
      <alignment horizontal="center" vertical="center" wrapText="1"/>
    </xf>
    <xf numFmtId="0" fontId="2" fillId="0" borderId="3" xfId="1" applyBorder="1" applyAlignment="1" applyProtection="1">
      <alignment horizontal="center" vertical="center" wrapText="1"/>
      <protection locked="0"/>
    </xf>
    <xf numFmtId="0" fontId="2" fillId="0" borderId="17" xfId="1" applyBorder="1" applyAlignment="1" applyProtection="1">
      <alignment horizontal="center" vertical="center" wrapText="1"/>
      <protection locked="0"/>
    </xf>
    <xf numFmtId="0" fontId="2" fillId="0" borderId="17" xfId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2" fillId="0" borderId="10" xfId="1" applyBorder="1" applyAlignment="1" applyProtection="1">
      <alignment horizontal="center" vertical="center"/>
      <protection locked="0"/>
    </xf>
    <xf numFmtId="0" fontId="2" fillId="0" borderId="17" xfId="1" applyBorder="1" applyAlignment="1" applyProtection="1">
      <alignment horizontal="center" vertical="center"/>
      <protection locked="0"/>
    </xf>
    <xf numFmtId="0" fontId="2" fillId="0" borderId="3" xfId="1" applyBorder="1" applyAlignment="1">
      <alignment horizontal="center" vertical="center"/>
    </xf>
    <xf numFmtId="1" fontId="2" fillId="0" borderId="11" xfId="1" applyNumberFormat="1" applyBorder="1" applyAlignment="1" applyProtection="1">
      <alignment horizontal="center" vertical="center"/>
      <protection locked="0"/>
    </xf>
    <xf numFmtId="1" fontId="2" fillId="0" borderId="25" xfId="1" applyNumberFormat="1" applyBorder="1" applyAlignment="1" applyProtection="1">
      <alignment horizontal="center" vertical="center"/>
      <protection locked="0"/>
    </xf>
    <xf numFmtId="1" fontId="2" fillId="0" borderId="10" xfId="1" applyNumberFormat="1" applyBorder="1" applyAlignment="1" applyProtection="1">
      <alignment horizontal="center" vertical="center" wrapText="1"/>
      <protection locked="0"/>
    </xf>
    <xf numFmtId="1" fontId="2" fillId="0" borderId="3" xfId="1" applyNumberFormat="1" applyBorder="1" applyAlignment="1" applyProtection="1">
      <alignment horizontal="center" vertical="center" wrapText="1"/>
      <protection locked="0"/>
    </xf>
    <xf numFmtId="1" fontId="2" fillId="0" borderId="11" xfId="1" applyNumberFormat="1" applyBorder="1" applyAlignment="1" applyProtection="1">
      <alignment horizontal="center" vertical="center" wrapText="1"/>
      <protection locked="0"/>
    </xf>
    <xf numFmtId="1" fontId="2" fillId="0" borderId="19" xfId="1" applyNumberFormat="1" applyBorder="1" applyAlignment="1" applyProtection="1">
      <alignment horizontal="center" vertical="center" wrapText="1"/>
      <protection locked="0"/>
    </xf>
    <xf numFmtId="1" fontId="2" fillId="0" borderId="25" xfId="1" applyNumberFormat="1" applyBorder="1" applyAlignment="1" applyProtection="1">
      <alignment horizontal="center" vertical="center" wrapText="1"/>
      <protection locked="0"/>
    </xf>
    <xf numFmtId="1" fontId="2" fillId="0" borderId="26" xfId="1" applyNumberFormat="1" applyBorder="1" applyAlignment="1" applyProtection="1">
      <alignment horizontal="center" vertical="center" wrapText="1"/>
      <protection locked="0"/>
    </xf>
    <xf numFmtId="0" fontId="2" fillId="0" borderId="11" xfId="1" applyBorder="1" applyAlignment="1" applyProtection="1">
      <alignment horizontal="center" vertical="center"/>
      <protection locked="0"/>
    </xf>
    <xf numFmtId="0" fontId="2" fillId="0" borderId="25" xfId="1" applyBorder="1" applyAlignment="1" applyProtection="1">
      <alignment horizontal="center" vertical="center"/>
      <protection locked="0"/>
    </xf>
    <xf numFmtId="0" fontId="2" fillId="0" borderId="21" xfId="1" applyBorder="1" applyAlignment="1" applyProtection="1">
      <alignment horizontal="center" vertical="center"/>
      <protection locked="0"/>
    </xf>
    <xf numFmtId="0" fontId="2" fillId="0" borderId="11" xfId="1" applyBorder="1" applyAlignment="1" applyProtection="1">
      <alignment horizontal="center"/>
      <protection locked="0"/>
    </xf>
    <xf numFmtId="0" fontId="2" fillId="0" borderId="12" xfId="1" applyBorder="1" applyAlignment="1" applyProtection="1">
      <alignment horizontal="center"/>
      <protection locked="0"/>
    </xf>
    <xf numFmtId="0" fontId="2" fillId="0" borderId="19" xfId="1" applyBorder="1" applyAlignment="1" applyProtection="1">
      <alignment horizontal="center"/>
      <protection locked="0"/>
    </xf>
    <xf numFmtId="0" fontId="2" fillId="0" borderId="21" xfId="1" applyBorder="1" applyAlignment="1" applyProtection="1">
      <alignment horizontal="center"/>
      <protection locked="0"/>
    </xf>
    <xf numFmtId="0" fontId="2" fillId="0" borderId="15" xfId="1" applyBorder="1" applyAlignment="1" applyProtection="1">
      <alignment horizontal="center"/>
      <protection locked="0"/>
    </xf>
    <xf numFmtId="0" fontId="2" fillId="0" borderId="27" xfId="1" applyBorder="1" applyAlignment="1" applyProtection="1">
      <alignment horizontal="center"/>
      <protection locked="0"/>
    </xf>
    <xf numFmtId="0" fontId="2" fillId="0" borderId="12" xfId="1" applyBorder="1" applyAlignment="1" applyProtection="1">
      <alignment horizontal="center" vertical="center"/>
      <protection locked="0"/>
    </xf>
    <xf numFmtId="0" fontId="2" fillId="0" borderId="0" xfId="1" applyAlignment="1" applyProtection="1">
      <alignment horizontal="center" vertical="center"/>
      <protection locked="0"/>
    </xf>
    <xf numFmtId="0" fontId="2" fillId="0" borderId="26" xfId="1" applyBorder="1" applyAlignment="1" applyProtection="1">
      <alignment horizontal="center" vertical="center"/>
      <protection locked="0"/>
    </xf>
    <xf numFmtId="0" fontId="2" fillId="0" borderId="15" xfId="1" applyBorder="1" applyAlignment="1" applyProtection="1">
      <alignment horizontal="center" vertical="center"/>
      <protection locked="0"/>
    </xf>
    <xf numFmtId="0" fontId="2" fillId="0" borderId="12" xfId="1" applyBorder="1" applyAlignment="1" applyProtection="1">
      <alignment horizontal="center" vertical="center" wrapText="1"/>
      <protection locked="0"/>
    </xf>
    <xf numFmtId="0" fontId="2" fillId="0" borderId="0" xfId="1" applyAlignment="1" applyProtection="1">
      <alignment horizontal="center" vertical="center" wrapText="1"/>
      <protection locked="0"/>
    </xf>
    <xf numFmtId="0" fontId="2" fillId="0" borderId="16" xfId="1" applyBorder="1" applyAlignment="1" applyProtection="1">
      <alignment horizontal="center" vertical="center"/>
      <protection locked="0"/>
    </xf>
    <xf numFmtId="0" fontId="2" fillId="0" borderId="23" xfId="1" applyBorder="1" applyAlignment="1" applyProtection="1">
      <alignment horizontal="center" vertical="center"/>
      <protection locked="0"/>
    </xf>
    <xf numFmtId="0" fontId="2" fillId="0" borderId="24" xfId="1" applyBorder="1" applyAlignment="1" applyProtection="1">
      <alignment horizontal="center" vertical="center"/>
      <protection locked="0"/>
    </xf>
    <xf numFmtId="0" fontId="2" fillId="0" borderId="32" xfId="1" applyBorder="1" applyAlignment="1" applyProtection="1">
      <alignment horizontal="center" vertical="center"/>
      <protection locked="0"/>
    </xf>
    <xf numFmtId="0" fontId="2" fillId="0" borderId="34" xfId="1" applyBorder="1" applyAlignment="1" applyProtection="1">
      <alignment horizontal="center" vertical="center"/>
      <protection locked="0"/>
    </xf>
    <xf numFmtId="0" fontId="2" fillId="0" borderId="37" xfId="1" applyBorder="1" applyAlignment="1" applyProtection="1">
      <alignment horizontal="center" vertical="center"/>
      <protection locked="0"/>
    </xf>
  </cellXfs>
  <cellStyles count="28">
    <cellStyle name="Good 2" xfId="2" xr:uid="{1A439759-23D1-4C2F-A38E-AAB73DB126D9}"/>
    <cellStyle name="Hyperlink 2" xfId="3" xr:uid="{F6800922-D587-415E-852E-5E1E62112E39}"/>
    <cellStyle name="Hyperlink 3" xfId="4" xr:uid="{A0B9AE27-9D1D-4E8E-AF63-BD3E660A4B31}"/>
    <cellStyle name="Normal" xfId="0" builtinId="0"/>
    <cellStyle name="Normal 10" xfId="1" xr:uid="{F5188ECC-362D-4094-9DA7-6BB131BDEC0A}"/>
    <cellStyle name="Normal 2" xfId="5" xr:uid="{3AF0AB5E-F748-4FA2-A914-48F71DF50ABC}"/>
    <cellStyle name="Normal 2 2" xfId="6" xr:uid="{0DFCAA72-2B48-4B7D-8A34-0BB552B0983E}"/>
    <cellStyle name="Normal 2 2 2" xfId="7" xr:uid="{8B207DE6-030C-4F42-9940-0B48D856D671}"/>
    <cellStyle name="Normal 2 3" xfId="8" xr:uid="{2ED2091C-E806-49D8-B138-26DD1D12435C}"/>
    <cellStyle name="Normal 2 3 2" xfId="9" xr:uid="{36AC76CE-7902-43D1-A2BE-39D768094B45}"/>
    <cellStyle name="Normal 2 4" xfId="10" xr:uid="{C41D591C-DCD1-4BEF-872F-9EFE9387F364}"/>
    <cellStyle name="Normal 2 5" xfId="11" xr:uid="{72E2EEE2-0285-432C-9B45-87FF1D869427}"/>
    <cellStyle name="Normal 2 6" xfId="12" xr:uid="{7FF95988-021C-4476-A6D3-04E658898224}"/>
    <cellStyle name="Normal 3" xfId="13" xr:uid="{F7BD29A7-CC0F-473B-BFAC-8C328D63AB92}"/>
    <cellStyle name="Normal 3 2" xfId="14" xr:uid="{D0E30A88-CAFA-4CD1-93C6-E4F43B63A354}"/>
    <cellStyle name="Normal 3 2 2" xfId="15" xr:uid="{BD0A3D40-7C7E-4A9F-A48D-8DE212BA6AA5}"/>
    <cellStyle name="Normal 3 3" xfId="16" xr:uid="{40AB5F05-1D40-435E-BF90-3BD4F05E0CCC}"/>
    <cellStyle name="Normal 4" xfId="17" xr:uid="{D75CA6F3-F8B7-44D8-ACB3-56A86987E986}"/>
    <cellStyle name="Normal 4 2" xfId="18" xr:uid="{2927D55B-BDBD-40FA-8A15-3D20913F55B6}"/>
    <cellStyle name="Normal 5" xfId="19" xr:uid="{23F047AB-E00E-444A-9AFC-E7668D20A9AB}"/>
    <cellStyle name="Normal 5 2" xfId="20" xr:uid="{036F437F-0311-4E31-9DFC-08F4EBE7E0FF}"/>
    <cellStyle name="Normal 6" xfId="21" xr:uid="{DDC1A509-BA19-42EE-8A70-FACC671B3059}"/>
    <cellStyle name="Normal 6 2" xfId="22" xr:uid="{B2A60D1B-1082-4792-BBC2-681C46A4390B}"/>
    <cellStyle name="Normal 6 3" xfId="23" xr:uid="{50EDFE9F-59C6-4784-BFFE-F58B5BC20A11}"/>
    <cellStyle name="Normal 7" xfId="24" xr:uid="{255FDF71-F14E-412B-842E-F136E50F5F15}"/>
    <cellStyle name="Normal 7 2" xfId="25" xr:uid="{CC2759FB-35F3-45C6-92D0-49D2214A1061}"/>
    <cellStyle name="Normal 8" xfId="26" xr:uid="{23FD6F3F-8F56-4237-991C-841D9F51C192}"/>
    <cellStyle name="Normal 9" xfId="27" xr:uid="{5705036E-78EA-47CE-86A1-FFD15ACE2C32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temE13" pivot="0" count="4" xr9:uid="{194A738E-172B-4F05-A585-9AAB366DC581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66455C4A-1042-4A8A-B0D1-F0227B6B5EC7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070EF-5696-4996-8768-FBD48493876F}">
  <dimension ref="A1:AJ26"/>
  <sheetViews>
    <sheetView tabSelected="1" workbookViewId="0">
      <selection sqref="A1:AJ26"/>
    </sheetView>
  </sheetViews>
  <sheetFormatPr defaultRowHeight="14.4" x14ac:dyDescent="0.3"/>
  <cols>
    <col min="1" max="1" width="9.109375" customWidth="1"/>
    <col min="2" max="2" width="9.109375" hidden="1" customWidth="1"/>
    <col min="3" max="3" width="17.77734375" customWidth="1"/>
    <col min="9" max="10" width="8.88671875" customWidth="1"/>
    <col min="11" max="11" width="18.44140625" customWidth="1"/>
    <col min="12" max="12" width="0" hidden="1" customWidth="1"/>
    <col min="13" max="13" width="16.33203125" customWidth="1"/>
    <col min="14" max="14" width="17.44140625" customWidth="1"/>
    <col min="16" max="16" width="10" bestFit="1" customWidth="1"/>
    <col min="17" max="17" width="9.77734375" customWidth="1"/>
    <col min="18" max="18" width="13.6640625" customWidth="1"/>
    <col min="19" max="23" width="0" hidden="1" customWidth="1"/>
    <col min="24" max="24" width="14.6640625" customWidth="1"/>
    <col min="25" max="33" width="0" hidden="1" customWidth="1"/>
    <col min="36" max="36" width="3.109375" customWidth="1"/>
  </cols>
  <sheetData>
    <row r="1" spans="1:36" ht="15" thickBot="1" x14ac:dyDescent="0.35">
      <c r="A1" s="105" t="s">
        <v>0</v>
      </c>
      <c r="B1" s="45"/>
      <c r="C1" s="107" t="s">
        <v>1</v>
      </c>
      <c r="D1" s="109" t="s">
        <v>2</v>
      </c>
      <c r="E1" s="110"/>
      <c r="F1" s="113" t="s">
        <v>3</v>
      </c>
      <c r="G1" s="91">
        <v>614</v>
      </c>
      <c r="H1" s="92"/>
      <c r="I1" s="92"/>
      <c r="J1" s="92"/>
      <c r="K1" s="92"/>
      <c r="L1" s="92"/>
      <c r="M1" s="92"/>
      <c r="N1" s="92"/>
      <c r="O1" s="92"/>
      <c r="P1" s="92"/>
      <c r="Q1" s="93"/>
      <c r="R1" s="91">
        <v>644</v>
      </c>
      <c r="S1" s="94"/>
      <c r="T1" s="94"/>
      <c r="U1" s="94"/>
      <c r="V1" s="94"/>
      <c r="W1" s="95"/>
      <c r="X1" s="79">
        <v>646</v>
      </c>
      <c r="Y1" s="80"/>
      <c r="Z1" s="81"/>
      <c r="AA1" s="81"/>
      <c r="AB1" s="81"/>
      <c r="AC1" s="82"/>
      <c r="AD1" s="30"/>
      <c r="AE1" s="31"/>
      <c r="AF1" s="7"/>
      <c r="AG1" s="7"/>
      <c r="AH1" s="113" t="s">
        <v>4</v>
      </c>
      <c r="AI1" s="122"/>
      <c r="AJ1" s="73"/>
    </row>
    <row r="2" spans="1:36" ht="14.4" customHeight="1" x14ac:dyDescent="0.3">
      <c r="A2" s="106"/>
      <c r="B2" s="46"/>
      <c r="C2" s="108"/>
      <c r="D2" s="111"/>
      <c r="E2" s="112"/>
      <c r="F2" s="114"/>
      <c r="G2" s="57" t="s">
        <v>5</v>
      </c>
      <c r="H2" s="58"/>
      <c r="I2" s="57" t="s">
        <v>37</v>
      </c>
      <c r="J2" s="58"/>
      <c r="K2" s="57" t="s">
        <v>6</v>
      </c>
      <c r="L2" s="58"/>
      <c r="M2" s="96" t="s">
        <v>7</v>
      </c>
      <c r="N2" s="96" t="s">
        <v>8</v>
      </c>
      <c r="O2" s="57" t="s">
        <v>9</v>
      </c>
      <c r="P2" s="126"/>
      <c r="Q2" s="58"/>
      <c r="R2" s="96" t="s">
        <v>10</v>
      </c>
      <c r="S2" s="96" t="s">
        <v>11</v>
      </c>
      <c r="T2" s="96" t="s">
        <v>12</v>
      </c>
      <c r="U2" s="57" t="s">
        <v>13</v>
      </c>
      <c r="V2" s="101"/>
      <c r="W2" s="96" t="s">
        <v>14</v>
      </c>
      <c r="X2" s="96" t="s">
        <v>10</v>
      </c>
      <c r="Y2" s="96" t="s">
        <v>12</v>
      </c>
      <c r="Z2" s="102" t="s">
        <v>15</v>
      </c>
      <c r="AA2" s="8"/>
      <c r="AB2" s="57" t="s">
        <v>16</v>
      </c>
      <c r="AC2" s="58"/>
      <c r="AD2" s="113"/>
      <c r="AE2" s="73"/>
      <c r="AF2" s="96" t="s">
        <v>17</v>
      </c>
      <c r="AG2" s="96" t="s">
        <v>18</v>
      </c>
      <c r="AH2" s="114"/>
      <c r="AI2" s="123"/>
      <c r="AJ2" s="124"/>
    </row>
    <row r="3" spans="1:36" ht="15" thickBot="1" x14ac:dyDescent="0.35">
      <c r="A3" s="106"/>
      <c r="B3" s="46"/>
      <c r="C3" s="108"/>
      <c r="D3" s="111"/>
      <c r="E3" s="112"/>
      <c r="F3" s="114"/>
      <c r="G3" s="59"/>
      <c r="H3" s="60"/>
      <c r="I3" s="59"/>
      <c r="J3" s="60"/>
      <c r="K3" s="59"/>
      <c r="L3" s="60"/>
      <c r="M3" s="97"/>
      <c r="N3" s="97"/>
      <c r="O3" s="59"/>
      <c r="P3" s="127"/>
      <c r="Q3" s="60"/>
      <c r="R3" s="98"/>
      <c r="S3" s="98"/>
      <c r="T3" s="97"/>
      <c r="U3" s="87"/>
      <c r="V3" s="88"/>
      <c r="W3" s="97"/>
      <c r="X3" s="98"/>
      <c r="Y3" s="97"/>
      <c r="Z3" s="104"/>
      <c r="AA3" s="9"/>
      <c r="AB3" s="59"/>
      <c r="AC3" s="60"/>
      <c r="AD3" s="114"/>
      <c r="AE3" s="124"/>
      <c r="AF3" s="97"/>
      <c r="AG3" s="97"/>
      <c r="AH3" s="114"/>
      <c r="AI3" s="123"/>
      <c r="AJ3" s="124"/>
    </row>
    <row r="4" spans="1:36" ht="15" thickBot="1" x14ac:dyDescent="0.35">
      <c r="A4" s="106"/>
      <c r="B4" s="46"/>
      <c r="C4" s="108"/>
      <c r="D4" s="111"/>
      <c r="E4" s="112"/>
      <c r="F4" s="114"/>
      <c r="G4" s="71"/>
      <c r="H4" s="72"/>
      <c r="I4" s="59"/>
      <c r="J4" s="60"/>
      <c r="K4" s="71"/>
      <c r="L4" s="72"/>
      <c r="M4" s="97"/>
      <c r="N4" s="97"/>
      <c r="O4" s="59"/>
      <c r="P4" s="127"/>
      <c r="Q4" s="60"/>
      <c r="R4" s="98"/>
      <c r="S4" s="98"/>
      <c r="T4" s="97"/>
      <c r="U4" s="57" t="s">
        <v>19</v>
      </c>
      <c r="V4" s="101"/>
      <c r="W4" s="97"/>
      <c r="X4" s="98"/>
      <c r="Y4" s="97"/>
      <c r="Z4" s="90"/>
      <c r="AA4" s="10"/>
      <c r="AB4" s="59"/>
      <c r="AC4" s="60"/>
      <c r="AD4" s="115"/>
      <c r="AE4" s="74"/>
      <c r="AF4" s="97"/>
      <c r="AG4" s="97"/>
      <c r="AH4" s="114"/>
      <c r="AI4" s="123"/>
      <c r="AJ4" s="124"/>
    </row>
    <row r="5" spans="1:36" ht="15" thickBot="1" x14ac:dyDescent="0.35">
      <c r="A5" s="106"/>
      <c r="B5" s="46"/>
      <c r="C5" s="108"/>
      <c r="D5" s="111"/>
      <c r="E5" s="112"/>
      <c r="F5" s="114"/>
      <c r="G5" s="56" t="s">
        <v>20</v>
      </c>
      <c r="H5" s="56" t="s">
        <v>21</v>
      </c>
      <c r="I5" s="56" t="s">
        <v>20</v>
      </c>
      <c r="J5" s="56" t="s">
        <v>21</v>
      </c>
      <c r="K5" s="73" t="s">
        <v>20</v>
      </c>
      <c r="L5" s="56"/>
      <c r="M5" s="97"/>
      <c r="N5" s="97"/>
      <c r="O5" s="59"/>
      <c r="P5" s="127"/>
      <c r="Q5" s="60"/>
      <c r="R5" s="98"/>
      <c r="S5" s="99"/>
      <c r="T5" s="97"/>
      <c r="U5" s="87"/>
      <c r="V5" s="88"/>
      <c r="W5" s="97"/>
      <c r="X5" s="98"/>
      <c r="Y5" s="97"/>
      <c r="Z5" s="56" t="s">
        <v>20</v>
      </c>
      <c r="AA5" s="56"/>
      <c r="AB5" s="85"/>
      <c r="AC5" s="86"/>
      <c r="AD5" s="102" t="s">
        <v>22</v>
      </c>
      <c r="AE5" s="102" t="s">
        <v>23</v>
      </c>
      <c r="AF5" s="97"/>
      <c r="AG5" s="97"/>
      <c r="AH5" s="114"/>
      <c r="AI5" s="123"/>
      <c r="AJ5" s="124"/>
    </row>
    <row r="6" spans="1:36" ht="15" thickBot="1" x14ac:dyDescent="0.35">
      <c r="A6" s="106"/>
      <c r="B6" s="46"/>
      <c r="C6" s="108"/>
      <c r="D6" s="111"/>
      <c r="E6" s="112"/>
      <c r="F6" s="115"/>
      <c r="G6" s="56"/>
      <c r="H6" s="56"/>
      <c r="I6" s="56"/>
      <c r="J6" s="56"/>
      <c r="K6" s="74"/>
      <c r="L6" s="56"/>
      <c r="M6" s="3" t="s">
        <v>20</v>
      </c>
      <c r="N6" s="3" t="s">
        <v>20</v>
      </c>
      <c r="O6" s="128" t="s">
        <v>20</v>
      </c>
      <c r="P6" s="129"/>
      <c r="Q6" s="130"/>
      <c r="R6" s="99"/>
      <c r="S6" s="11"/>
      <c r="T6" s="100"/>
      <c r="U6" s="38" t="s">
        <v>24</v>
      </c>
      <c r="V6" s="2" t="s">
        <v>25</v>
      </c>
      <c r="W6" s="100"/>
      <c r="X6" s="99"/>
      <c r="Y6" s="100"/>
      <c r="Z6" s="56"/>
      <c r="AA6" s="56"/>
      <c r="AB6" s="85"/>
      <c r="AC6" s="86"/>
      <c r="AD6" s="103"/>
      <c r="AE6" s="103"/>
      <c r="AF6" s="97"/>
      <c r="AG6" s="97"/>
      <c r="AH6" s="114"/>
      <c r="AI6" s="123"/>
      <c r="AJ6" s="124"/>
    </row>
    <row r="7" spans="1:36" ht="15" thickBot="1" x14ac:dyDescent="0.35">
      <c r="A7" s="106"/>
      <c r="B7" s="46"/>
      <c r="C7" s="108"/>
      <c r="D7" s="4"/>
      <c r="E7" s="5"/>
      <c r="F7" s="6"/>
      <c r="G7" s="3"/>
      <c r="H7" s="3"/>
      <c r="I7" s="3"/>
      <c r="J7" s="3"/>
      <c r="K7" s="3"/>
      <c r="L7" s="3"/>
      <c r="M7" s="3"/>
      <c r="N7" s="3"/>
      <c r="O7" s="3" t="s">
        <v>24</v>
      </c>
      <c r="P7" s="3" t="s">
        <v>26</v>
      </c>
      <c r="Q7" s="3" t="s">
        <v>25</v>
      </c>
      <c r="R7" s="3"/>
      <c r="S7" s="11"/>
      <c r="T7" s="1"/>
      <c r="U7" s="41"/>
      <c r="V7" s="2"/>
      <c r="W7" s="1"/>
      <c r="X7" s="3"/>
      <c r="Y7" s="1"/>
      <c r="Z7" s="3"/>
      <c r="AA7" s="3"/>
      <c r="AB7" s="87"/>
      <c r="AC7" s="88"/>
      <c r="AD7" s="11"/>
      <c r="AE7" s="11"/>
      <c r="AF7" s="100"/>
      <c r="AG7" s="100"/>
      <c r="AH7" s="114"/>
      <c r="AI7" s="123"/>
      <c r="AJ7" s="124"/>
    </row>
    <row r="8" spans="1:36" ht="15" thickBot="1" x14ac:dyDescent="0.35">
      <c r="A8" s="106"/>
      <c r="B8" s="46"/>
      <c r="C8" s="108"/>
      <c r="D8" s="15" t="s">
        <v>27</v>
      </c>
      <c r="E8" s="15" t="s">
        <v>28</v>
      </c>
      <c r="F8" s="13" t="s">
        <v>29</v>
      </c>
      <c r="G8" s="3" t="s">
        <v>29</v>
      </c>
      <c r="H8" s="3" t="s">
        <v>29</v>
      </c>
      <c r="I8" s="3" t="s">
        <v>29</v>
      </c>
      <c r="J8" s="3" t="s">
        <v>29</v>
      </c>
      <c r="K8" s="3" t="s">
        <v>29</v>
      </c>
      <c r="L8" s="3"/>
      <c r="M8" s="3" t="s">
        <v>30</v>
      </c>
      <c r="N8" s="3" t="s">
        <v>30</v>
      </c>
      <c r="O8" s="3" t="s">
        <v>31</v>
      </c>
      <c r="P8" s="3" t="s">
        <v>31</v>
      </c>
      <c r="Q8" s="3" t="s">
        <v>31</v>
      </c>
      <c r="R8" s="3" t="s">
        <v>30</v>
      </c>
      <c r="S8" s="3" t="s">
        <v>30</v>
      </c>
      <c r="T8" s="3" t="s">
        <v>30</v>
      </c>
      <c r="U8" s="14" t="s">
        <v>31</v>
      </c>
      <c r="V8" s="3" t="s">
        <v>31</v>
      </c>
      <c r="W8" s="3" t="s">
        <v>31</v>
      </c>
      <c r="X8" s="3" t="s">
        <v>30</v>
      </c>
      <c r="Y8" s="3" t="s">
        <v>30</v>
      </c>
      <c r="Z8" s="3" t="s">
        <v>29</v>
      </c>
      <c r="AA8" s="3"/>
      <c r="AB8" s="3" t="s">
        <v>21</v>
      </c>
      <c r="AC8" s="3" t="s">
        <v>20</v>
      </c>
      <c r="AD8" s="3" t="s">
        <v>29</v>
      </c>
      <c r="AE8" s="3" t="s">
        <v>29</v>
      </c>
      <c r="AF8" s="6" t="s">
        <v>32</v>
      </c>
      <c r="AG8" s="6" t="s">
        <v>33</v>
      </c>
      <c r="AH8" s="115"/>
      <c r="AI8" s="125"/>
      <c r="AJ8" s="74"/>
    </row>
    <row r="9" spans="1:36" x14ac:dyDescent="0.3">
      <c r="A9" s="22"/>
      <c r="B9" s="42"/>
      <c r="C9" s="21"/>
      <c r="D9" s="16"/>
      <c r="E9" s="16"/>
      <c r="F9" s="28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32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6"/>
      <c r="AG9" s="26"/>
      <c r="AH9" s="131"/>
      <c r="AI9" s="132"/>
      <c r="AJ9" s="133"/>
    </row>
    <row r="10" spans="1:36" x14ac:dyDescent="0.3">
      <c r="A10" s="26" t="s">
        <v>34</v>
      </c>
      <c r="B10" s="42"/>
      <c r="C10" s="23" t="s">
        <v>38</v>
      </c>
      <c r="D10" s="18">
        <v>30.84</v>
      </c>
      <c r="E10" s="18">
        <v>31.38</v>
      </c>
      <c r="F10" s="28">
        <v>0.53999999999999915</v>
      </c>
      <c r="G10" s="23">
        <v>0.12</v>
      </c>
      <c r="H10" s="23">
        <v>2.44</v>
      </c>
      <c r="I10" s="23"/>
      <c r="J10" s="23"/>
      <c r="K10" s="23">
        <v>0.18</v>
      </c>
      <c r="L10" s="23">
        <f>SUM(K10)</f>
        <v>0.18</v>
      </c>
      <c r="M10" s="24"/>
      <c r="N10" s="24">
        <v>16</v>
      </c>
      <c r="O10" s="24">
        <v>2</v>
      </c>
      <c r="P10" s="24">
        <v>5</v>
      </c>
      <c r="Q10" s="24">
        <v>2</v>
      </c>
      <c r="R10" s="24">
        <v>273</v>
      </c>
      <c r="S10" s="23">
        <v>305</v>
      </c>
      <c r="T10" s="23">
        <v>1330</v>
      </c>
      <c r="U10" s="33"/>
      <c r="V10" s="23"/>
      <c r="W10" s="23"/>
      <c r="X10" s="23">
        <v>1150</v>
      </c>
      <c r="Y10" s="23">
        <v>325</v>
      </c>
      <c r="Z10" s="23">
        <v>0.32</v>
      </c>
      <c r="AA10" s="23"/>
      <c r="AB10" s="24">
        <v>0.32</v>
      </c>
      <c r="AC10" s="24">
        <v>0.32</v>
      </c>
      <c r="AD10" s="23"/>
      <c r="AE10" s="23"/>
      <c r="AF10" s="26">
        <v>4.88</v>
      </c>
      <c r="AG10" s="26">
        <v>2150</v>
      </c>
      <c r="AH10" s="68"/>
      <c r="AI10" s="69"/>
      <c r="AJ10" s="70"/>
    </row>
    <row r="11" spans="1:36" x14ac:dyDescent="0.3">
      <c r="A11" s="12"/>
      <c r="B11" s="42"/>
      <c r="C11" s="24"/>
      <c r="D11" s="19"/>
      <c r="E11" s="19"/>
      <c r="F11" s="28" t="s">
        <v>35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3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12"/>
      <c r="AG11" s="12"/>
      <c r="AH11" s="68"/>
      <c r="AI11" s="69"/>
      <c r="AJ11" s="70"/>
    </row>
    <row r="12" spans="1:36" x14ac:dyDescent="0.3">
      <c r="A12" s="26" t="s">
        <v>34</v>
      </c>
      <c r="B12" s="42"/>
      <c r="C12" s="23" t="s">
        <v>38</v>
      </c>
      <c r="D12" s="19">
        <v>30.84</v>
      </c>
      <c r="E12" s="19">
        <v>31.38</v>
      </c>
      <c r="F12" s="28">
        <v>0.53999999999999915</v>
      </c>
      <c r="G12" s="24"/>
      <c r="H12" s="24">
        <v>2.44</v>
      </c>
      <c r="I12" s="24"/>
      <c r="J12" s="24"/>
      <c r="K12" s="24">
        <v>0.02</v>
      </c>
      <c r="L12" s="24">
        <f>SUM(K12)</f>
        <v>0.02</v>
      </c>
      <c r="M12" s="24">
        <v>316</v>
      </c>
      <c r="N12" s="24">
        <v>12</v>
      </c>
      <c r="O12" s="24">
        <v>1</v>
      </c>
      <c r="P12" s="24">
        <v>6</v>
      </c>
      <c r="Q12" s="24">
        <v>1</v>
      </c>
      <c r="R12" s="24"/>
      <c r="S12" s="24">
        <v>120</v>
      </c>
      <c r="T12" s="24">
        <v>1700</v>
      </c>
      <c r="U12" s="34"/>
      <c r="V12" s="24"/>
      <c r="W12" s="24"/>
      <c r="X12" s="24">
        <v>277</v>
      </c>
      <c r="Y12" s="24"/>
      <c r="Z12" s="24">
        <v>0.32</v>
      </c>
      <c r="AA12" s="24"/>
      <c r="AB12" s="24">
        <v>0.32</v>
      </c>
      <c r="AC12" s="24">
        <v>0.32</v>
      </c>
      <c r="AD12" s="24"/>
      <c r="AE12" s="24"/>
      <c r="AF12" s="12">
        <v>4.88</v>
      </c>
      <c r="AG12" s="12">
        <v>825</v>
      </c>
      <c r="AH12" s="68"/>
      <c r="AI12" s="69"/>
      <c r="AJ12" s="70"/>
    </row>
    <row r="13" spans="1:36" x14ac:dyDescent="0.3">
      <c r="A13" s="12"/>
      <c r="B13" s="42"/>
      <c r="C13" s="24"/>
      <c r="D13" s="19"/>
      <c r="E13" s="19"/>
      <c r="F13" s="28" t="s">
        <v>35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3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12"/>
      <c r="AG13" s="12"/>
      <c r="AH13" s="68"/>
      <c r="AI13" s="69"/>
      <c r="AJ13" s="70"/>
    </row>
    <row r="14" spans="1:36" x14ac:dyDescent="0.3">
      <c r="A14" s="26" t="s">
        <v>34</v>
      </c>
      <c r="B14" s="42"/>
      <c r="C14" s="23" t="s">
        <v>38</v>
      </c>
      <c r="D14" s="19">
        <v>30.76</v>
      </c>
      <c r="E14" s="19">
        <v>30.84</v>
      </c>
      <c r="F14" s="28">
        <v>0.08</v>
      </c>
      <c r="G14" s="24"/>
      <c r="H14" s="24"/>
      <c r="I14" s="24">
        <f>2*F14</f>
        <v>0.16</v>
      </c>
      <c r="J14" s="24"/>
      <c r="K14" s="24"/>
      <c r="L14" s="24"/>
      <c r="M14" s="24"/>
      <c r="N14" s="24"/>
      <c r="O14" s="24"/>
      <c r="P14" s="24"/>
      <c r="Q14" s="24"/>
      <c r="R14" s="24">
        <v>845</v>
      </c>
      <c r="S14" s="24"/>
      <c r="T14" s="24"/>
      <c r="U14" s="3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12"/>
      <c r="AG14" s="12"/>
      <c r="AH14" s="68"/>
      <c r="AI14" s="69"/>
      <c r="AJ14" s="70"/>
    </row>
    <row r="15" spans="1:36" ht="15" thickBot="1" x14ac:dyDescent="0.35">
      <c r="A15" s="26"/>
      <c r="B15" s="42"/>
      <c r="C15" s="19"/>
      <c r="D15" s="19"/>
      <c r="E15" s="19"/>
      <c r="F15" s="28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3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12"/>
      <c r="AG15" s="12"/>
      <c r="AH15" s="68"/>
      <c r="AI15" s="69"/>
      <c r="AJ15" s="70"/>
    </row>
    <row r="16" spans="1:36" ht="15" hidden="1" thickBot="1" x14ac:dyDescent="0.35">
      <c r="A16" s="26"/>
      <c r="B16" s="42"/>
      <c r="C16" s="19"/>
      <c r="D16" s="19"/>
      <c r="E16" s="19"/>
      <c r="F16" s="28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3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12"/>
      <c r="AG16" s="12"/>
      <c r="AH16" s="68"/>
      <c r="AI16" s="69"/>
      <c r="AJ16" s="70"/>
    </row>
    <row r="17" spans="1:36" ht="15" hidden="1" thickBot="1" x14ac:dyDescent="0.35">
      <c r="A17" s="26"/>
      <c r="B17" s="42"/>
      <c r="C17" s="19"/>
      <c r="D17" s="19"/>
      <c r="E17" s="19"/>
      <c r="F17" s="28"/>
      <c r="G17" s="23"/>
      <c r="H17" s="23"/>
      <c r="I17" s="23"/>
      <c r="J17" s="23"/>
      <c r="K17" s="23"/>
      <c r="L17" s="23"/>
      <c r="M17" s="24"/>
      <c r="N17" s="24"/>
      <c r="O17" s="24"/>
      <c r="P17" s="24"/>
      <c r="Q17" s="24"/>
      <c r="R17" s="24"/>
      <c r="S17" s="23"/>
      <c r="T17" s="23"/>
      <c r="U17" s="33"/>
      <c r="V17" s="23"/>
      <c r="W17" s="23"/>
      <c r="X17" s="23"/>
      <c r="Y17" s="23"/>
      <c r="Z17" s="23"/>
      <c r="AA17" s="23"/>
      <c r="AB17" s="24"/>
      <c r="AC17" s="24"/>
      <c r="AD17" s="23"/>
      <c r="AE17" s="23"/>
      <c r="AF17" s="26"/>
      <c r="AG17" s="26"/>
      <c r="AH17" s="68"/>
      <c r="AI17" s="69"/>
      <c r="AJ17" s="70"/>
    </row>
    <row r="18" spans="1:36" ht="15" hidden="1" thickBot="1" x14ac:dyDescent="0.35">
      <c r="A18" s="12"/>
      <c r="B18" s="42"/>
      <c r="C18" s="19"/>
      <c r="D18" s="19"/>
      <c r="E18" s="19"/>
      <c r="F18" s="28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3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12"/>
      <c r="AG18" s="12"/>
      <c r="AH18" s="68"/>
      <c r="AI18" s="69"/>
      <c r="AJ18" s="70"/>
    </row>
    <row r="19" spans="1:36" ht="15" hidden="1" thickBot="1" x14ac:dyDescent="0.35">
      <c r="A19" s="26"/>
      <c r="B19" s="42"/>
      <c r="C19" s="19"/>
      <c r="D19" s="19"/>
      <c r="E19" s="19"/>
      <c r="F19" s="28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3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12"/>
      <c r="AG19" s="12"/>
      <c r="AH19" s="68"/>
      <c r="AI19" s="69"/>
      <c r="AJ19" s="70"/>
    </row>
    <row r="20" spans="1:36" ht="15" hidden="1" thickBot="1" x14ac:dyDescent="0.35">
      <c r="A20" s="26"/>
      <c r="B20" s="42"/>
      <c r="C20" s="19"/>
      <c r="D20" s="19"/>
      <c r="E20" s="19"/>
      <c r="F20" s="28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3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12"/>
      <c r="AG20" s="12"/>
      <c r="AH20" s="68"/>
      <c r="AI20" s="69"/>
      <c r="AJ20" s="70"/>
    </row>
    <row r="21" spans="1:36" ht="15" hidden="1" thickBot="1" x14ac:dyDescent="0.35">
      <c r="A21" s="26"/>
      <c r="B21" s="42"/>
      <c r="C21" s="17"/>
      <c r="D21" s="19"/>
      <c r="E21" s="19"/>
      <c r="F21" s="28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3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12"/>
      <c r="AG21" s="12"/>
      <c r="AH21" s="68"/>
      <c r="AI21" s="69"/>
      <c r="AJ21" s="70"/>
    </row>
    <row r="22" spans="1:36" ht="15" hidden="1" thickBot="1" x14ac:dyDescent="0.35">
      <c r="A22" s="26"/>
      <c r="B22" s="42"/>
      <c r="C22" s="17"/>
      <c r="D22" s="19"/>
      <c r="E22" s="19"/>
      <c r="F22" s="28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37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7"/>
      <c r="AG22" s="27"/>
      <c r="AH22" s="65"/>
      <c r="AI22" s="66"/>
      <c r="AJ22" s="67"/>
    </row>
    <row r="23" spans="1:36" ht="15" hidden="1" thickBot="1" x14ac:dyDescent="0.35">
      <c r="A23" s="27"/>
      <c r="B23" s="42"/>
      <c r="C23" s="29"/>
      <c r="D23" s="36"/>
      <c r="E23" s="36"/>
      <c r="F23" s="28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37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7"/>
      <c r="AG23" s="27"/>
      <c r="AH23" s="65"/>
      <c r="AI23" s="66"/>
      <c r="AJ23" s="67"/>
    </row>
    <row r="24" spans="1:36" ht="15" hidden="1" thickBot="1" x14ac:dyDescent="0.35">
      <c r="A24" s="27"/>
      <c r="B24" s="42"/>
      <c r="C24" s="25"/>
      <c r="D24" s="20"/>
      <c r="E24" s="20"/>
      <c r="F24" s="28" t="s">
        <v>35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3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7"/>
      <c r="AG24" s="27"/>
      <c r="AH24" s="49"/>
      <c r="AI24" s="50"/>
      <c r="AJ24" s="51"/>
    </row>
    <row r="25" spans="1:36" ht="17.399999999999999" x14ac:dyDescent="0.3">
      <c r="A25" s="39"/>
      <c r="B25" s="47"/>
      <c r="C25" s="52" t="s">
        <v>36</v>
      </c>
      <c r="D25" s="53"/>
      <c r="E25" s="53"/>
      <c r="F25" s="53"/>
      <c r="G25" s="61">
        <f>SUM(G9:H24)</f>
        <v>5</v>
      </c>
      <c r="H25" s="62"/>
      <c r="I25" s="61">
        <f>SUM(I9:J24)</f>
        <v>0.16</v>
      </c>
      <c r="J25" s="62"/>
      <c r="K25" s="61">
        <f>SUM(K9:K24)</f>
        <v>0.19999999999999998</v>
      </c>
      <c r="L25" s="43"/>
      <c r="M25" s="89">
        <f t="shared" ref="M25:R25" si="0">SUM(M9:M15)</f>
        <v>316</v>
      </c>
      <c r="N25" s="89">
        <f t="shared" si="0"/>
        <v>28</v>
      </c>
      <c r="O25" s="89">
        <f t="shared" si="0"/>
        <v>3</v>
      </c>
      <c r="P25" s="89">
        <f t="shared" si="0"/>
        <v>11</v>
      </c>
      <c r="Q25" s="89">
        <f t="shared" si="0"/>
        <v>3</v>
      </c>
      <c r="R25" s="89">
        <f t="shared" si="0"/>
        <v>1118</v>
      </c>
      <c r="S25" s="89">
        <v>3455</v>
      </c>
      <c r="T25" s="89">
        <v>3030</v>
      </c>
      <c r="U25" s="75">
        <v>18</v>
      </c>
      <c r="V25" s="76"/>
      <c r="W25" s="89">
        <v>13</v>
      </c>
      <c r="X25" s="89">
        <f>SUM(X9:X15)</f>
        <v>1427</v>
      </c>
      <c r="Y25" s="89">
        <v>325</v>
      </c>
      <c r="Z25" s="83">
        <v>0.64</v>
      </c>
      <c r="AA25" s="76"/>
      <c r="AB25" s="83">
        <v>1.28</v>
      </c>
      <c r="AC25" s="76"/>
      <c r="AD25" s="83" t="s">
        <v>35</v>
      </c>
      <c r="AE25" s="76"/>
      <c r="AF25" s="83">
        <v>12.92</v>
      </c>
      <c r="AG25" s="89">
        <v>2975</v>
      </c>
      <c r="AH25" s="116"/>
      <c r="AI25" s="117"/>
      <c r="AJ25" s="118"/>
    </row>
    <row r="26" spans="1:36" ht="18" thickBot="1" x14ac:dyDescent="0.35">
      <c r="A26" s="40"/>
      <c r="B26" s="48"/>
      <c r="C26" s="54"/>
      <c r="D26" s="55"/>
      <c r="E26" s="55"/>
      <c r="F26" s="55"/>
      <c r="G26" s="63"/>
      <c r="H26" s="64"/>
      <c r="I26" s="63"/>
      <c r="J26" s="64"/>
      <c r="K26" s="63"/>
      <c r="L26" s="44"/>
      <c r="M26" s="90"/>
      <c r="N26" s="90"/>
      <c r="O26" s="90"/>
      <c r="P26" s="90"/>
      <c r="Q26" s="90"/>
      <c r="R26" s="90"/>
      <c r="S26" s="90"/>
      <c r="T26" s="90"/>
      <c r="U26" s="77"/>
      <c r="V26" s="78"/>
      <c r="W26" s="90"/>
      <c r="X26" s="90"/>
      <c r="Y26" s="90"/>
      <c r="Z26" s="84"/>
      <c r="AA26" s="78"/>
      <c r="AB26" s="84"/>
      <c r="AC26" s="78"/>
      <c r="AD26" s="84"/>
      <c r="AE26" s="78"/>
      <c r="AF26" s="84"/>
      <c r="AG26" s="90"/>
      <c r="AH26" s="119"/>
      <c r="AI26" s="120"/>
      <c r="AJ26" s="121"/>
    </row>
  </sheetData>
  <mergeCells count="76">
    <mergeCell ref="AH23:AJ23"/>
    <mergeCell ref="AF25:AF26"/>
    <mergeCell ref="R2:R6"/>
    <mergeCell ref="X2:X6"/>
    <mergeCell ref="O2:Q5"/>
    <mergeCell ref="O6:Q6"/>
    <mergeCell ref="Q25:Q26"/>
    <mergeCell ref="P25:P26"/>
    <mergeCell ref="O25:O26"/>
    <mergeCell ref="AH16:AJ16"/>
    <mergeCell ref="AF2:AF7"/>
    <mergeCell ref="AH13:AJ13"/>
    <mergeCell ref="AG2:AG7"/>
    <mergeCell ref="AH9:AJ9"/>
    <mergeCell ref="AH11:AJ11"/>
    <mergeCell ref="AH12:AJ12"/>
    <mergeCell ref="A1:A8"/>
    <mergeCell ref="C1:C8"/>
    <mergeCell ref="D1:E6"/>
    <mergeCell ref="F1:F6"/>
    <mergeCell ref="AH25:AJ26"/>
    <mergeCell ref="S25:S26"/>
    <mergeCell ref="M25:M26"/>
    <mergeCell ref="AD25:AE26"/>
    <mergeCell ref="AA5:AA6"/>
    <mergeCell ref="AH1:AJ8"/>
    <mergeCell ref="AD2:AE4"/>
    <mergeCell ref="Z5:Z6"/>
    <mergeCell ref="AH10:AJ10"/>
    <mergeCell ref="AH14:AJ14"/>
    <mergeCell ref="AH15:AJ15"/>
    <mergeCell ref="AG25:AG26"/>
    <mergeCell ref="M2:M5"/>
    <mergeCell ref="AD5:AD6"/>
    <mergeCell ref="Y2:Y6"/>
    <mergeCell ref="Z2:Z4"/>
    <mergeCell ref="AE5:AE6"/>
    <mergeCell ref="T2:T6"/>
    <mergeCell ref="U2:V3"/>
    <mergeCell ref="G1:Q1"/>
    <mergeCell ref="R1:W1"/>
    <mergeCell ref="N2:N5"/>
    <mergeCell ref="N25:N26"/>
    <mergeCell ref="X25:X26"/>
    <mergeCell ref="S2:S5"/>
    <mergeCell ref="W2:W6"/>
    <mergeCell ref="W25:W26"/>
    <mergeCell ref="T25:T26"/>
    <mergeCell ref="G25:H26"/>
    <mergeCell ref="G2:H4"/>
    <mergeCell ref="G5:G6"/>
    <mergeCell ref="H5:H6"/>
    <mergeCell ref="L5:L6"/>
    <mergeCell ref="R25:R26"/>
    <mergeCell ref="U4:V5"/>
    <mergeCell ref="X1:AC1"/>
    <mergeCell ref="Z25:AA26"/>
    <mergeCell ref="AB25:AC26"/>
    <mergeCell ref="AB2:AC7"/>
    <mergeCell ref="Y25:Y26"/>
    <mergeCell ref="AH24:AJ24"/>
    <mergeCell ref="C25:F26"/>
    <mergeCell ref="I5:I6"/>
    <mergeCell ref="I2:J4"/>
    <mergeCell ref="J5:J6"/>
    <mergeCell ref="I25:J26"/>
    <mergeCell ref="K25:K26"/>
    <mergeCell ref="AH22:AJ22"/>
    <mergeCell ref="AH17:AJ17"/>
    <mergeCell ref="AH18:AJ18"/>
    <mergeCell ref="AH19:AJ19"/>
    <mergeCell ref="AH20:AJ20"/>
    <mergeCell ref="AH21:AJ21"/>
    <mergeCell ref="K2:L4"/>
    <mergeCell ref="K5:K6"/>
    <mergeCell ref="U25:V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Benjamin</dc:creator>
  <cp:lastModifiedBy>Howard, Christopher</cp:lastModifiedBy>
  <dcterms:created xsi:type="dcterms:W3CDTF">2024-10-21T17:37:01Z</dcterms:created>
  <dcterms:modified xsi:type="dcterms:W3CDTF">2024-10-29T05:23:22Z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